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6990"/>
  </bookViews>
  <sheets>
    <sheet name="Расшифровка Инвестиции 2015" sheetId="3" r:id="rId1"/>
  </sheets>
  <definedNames>
    <definedName name="_xlnm.Print_Area" localSheetId="0">'Расшифровка Инвестиции 2015'!$A$1:$H$105</definedName>
  </definedNames>
  <calcPr calcId="145621"/>
</workbook>
</file>

<file path=xl/calcChain.xml><?xml version="1.0" encoding="utf-8"?>
<calcChain xmlns="http://schemas.openxmlformats.org/spreadsheetml/2006/main">
  <c r="G62" i="3" l="1"/>
  <c r="C26" i="3" l="1"/>
  <c r="D26" i="3"/>
  <c r="E26" i="3"/>
  <c r="F26" i="3"/>
  <c r="C12" i="3"/>
  <c r="D12" i="3"/>
  <c r="E12" i="3"/>
  <c r="F12" i="3"/>
  <c r="D58" i="3" l="1"/>
  <c r="C37" i="3"/>
  <c r="D37" i="3"/>
  <c r="D52" i="3" l="1"/>
  <c r="G25" i="3" l="1"/>
  <c r="G41" i="3"/>
  <c r="G21" i="3" l="1"/>
  <c r="G11" i="3"/>
  <c r="G12" i="3" s="1"/>
  <c r="G76" i="3" l="1"/>
  <c r="G28" i="3" l="1"/>
  <c r="G31" i="3" s="1"/>
  <c r="G39" i="3"/>
  <c r="G52" i="3" s="1"/>
  <c r="C58" i="3" l="1"/>
  <c r="G56" i="3"/>
  <c r="G55" i="3"/>
  <c r="G54" i="3"/>
  <c r="G58" i="3" l="1"/>
  <c r="G34" i="3"/>
  <c r="G33" i="3"/>
  <c r="G37" i="3" l="1"/>
  <c r="F37" i="3"/>
  <c r="E52" i="3" l="1"/>
  <c r="G17" i="3" l="1"/>
  <c r="G18" i="3" l="1"/>
  <c r="G19" i="3" s="1"/>
  <c r="G74" i="3" l="1"/>
  <c r="E23" i="3" l="1"/>
  <c r="D23" i="3" l="1"/>
  <c r="G84" i="3" l="1"/>
  <c r="C74" i="3" l="1"/>
  <c r="F23" i="3"/>
  <c r="C23" i="3"/>
  <c r="C31" i="3" l="1"/>
  <c r="C52" i="3" l="1"/>
  <c r="G80" i="3" l="1"/>
  <c r="C77" i="3"/>
  <c r="F58" i="3" l="1"/>
  <c r="D31" i="3" l="1"/>
  <c r="E31" i="3"/>
  <c r="F31" i="3"/>
  <c r="F77" i="3" l="1"/>
  <c r="D15" i="3" l="1"/>
  <c r="F63" i="3"/>
  <c r="E63" i="3"/>
  <c r="D63" i="3"/>
  <c r="C63" i="3"/>
  <c r="F74" i="3"/>
  <c r="E74" i="3"/>
  <c r="D74" i="3"/>
  <c r="G23" i="3" l="1"/>
  <c r="G77" i="3" l="1"/>
  <c r="G63" i="3"/>
  <c r="G6" i="3" s="1"/>
  <c r="G14" i="3" l="1"/>
  <c r="G15" i="3" s="1"/>
  <c r="E15" i="3"/>
  <c r="F15" i="3"/>
  <c r="C15" i="3"/>
  <c r="G26" i="3"/>
  <c r="F71" i="3"/>
  <c r="E71" i="3"/>
  <c r="D71" i="3"/>
  <c r="C71" i="3"/>
  <c r="F67" i="3"/>
  <c r="E67" i="3"/>
  <c r="D67" i="3"/>
  <c r="C67" i="3"/>
  <c r="F19" i="3"/>
  <c r="E19" i="3"/>
  <c r="D19" i="3"/>
  <c r="G71" i="3" l="1"/>
  <c r="G5" i="3" s="1"/>
</calcChain>
</file>

<file path=xl/sharedStrings.xml><?xml version="1.0" encoding="utf-8"?>
<sst xmlns="http://schemas.openxmlformats.org/spreadsheetml/2006/main" count="114" uniqueCount="101">
  <si>
    <t>Приложение 1</t>
  </si>
  <si>
    <t>Развитие экономики</t>
  </si>
  <si>
    <t>Инвестиции в основной капитал</t>
  </si>
  <si>
    <t xml:space="preserve">в т.ч. внебюджетные инвестиции </t>
  </si>
  <si>
    <t>Добыча полезных ископаемых</t>
  </si>
  <si>
    <t>Производство и распределение электроэнергии, газа и воды</t>
  </si>
  <si>
    <t>Туризм</t>
  </si>
  <si>
    <t>№</t>
  </si>
  <si>
    <t>Отрасль экономики</t>
  </si>
  <si>
    <t>В разреде объектов инвестиций (тыс. руб.):</t>
  </si>
  <si>
    <t>Наименование организации</t>
  </si>
  <si>
    <t>Наименование объекта инвестиций</t>
  </si>
  <si>
    <t>1.1  Промышленное производство</t>
  </si>
  <si>
    <t>Филиал "Рудник "Черемшанский"</t>
  </si>
  <si>
    <t>итого:</t>
  </si>
  <si>
    <t>Приозводство прочих неметаллических минеральных продуктов</t>
  </si>
  <si>
    <t>5</t>
  </si>
  <si>
    <t>Таловский завод ЖБК</t>
  </si>
  <si>
    <t>Обработка древисины и производство изделий из дерева</t>
  </si>
  <si>
    <t>БЛК</t>
  </si>
  <si>
    <t>Строительство дороги</t>
  </si>
  <si>
    <t>Сельское хозяйство</t>
  </si>
  <si>
    <t>73</t>
  </si>
  <si>
    <t>74</t>
  </si>
  <si>
    <t>1.4 Связь, инфраструктура связи и информатизации</t>
  </si>
  <si>
    <t>ОАО "Мегафон"</t>
  </si>
  <si>
    <t>ОАО "Ростелеком"</t>
  </si>
  <si>
    <t>1.5 Социальная сфера</t>
  </si>
  <si>
    <t>Культура</t>
  </si>
  <si>
    <t>Образование</t>
  </si>
  <si>
    <t>Здравоохранение</t>
  </si>
  <si>
    <t>Физическая культура и спорт</t>
  </si>
  <si>
    <t>Всего на отчетную дату</t>
  </si>
  <si>
    <t>Торговля и обслуживание</t>
  </si>
  <si>
    <t>3</t>
  </si>
  <si>
    <t>МУП "Турунтаево"</t>
  </si>
  <si>
    <t>4</t>
  </si>
  <si>
    <t>15</t>
  </si>
  <si>
    <t>19</t>
  </si>
  <si>
    <t>31</t>
  </si>
  <si>
    <t>79</t>
  </si>
  <si>
    <t>80</t>
  </si>
  <si>
    <t>Производство пищевых продуктов, включая напитки, и табак</t>
  </si>
  <si>
    <t xml:space="preserve">Объекты  инфраструктуры ОЭЗ ТРТ "Байкальская гавань" </t>
  </si>
  <si>
    <t>Содержание автодорог в Прибайкальском районе РБ</t>
  </si>
  <si>
    <t>1.3 Жилищное строительство и возведение объектов жилой инфраструктуры</t>
  </si>
  <si>
    <t>СПК Прибайкалец</t>
  </si>
  <si>
    <t>ООО "Авангард-Тур"</t>
  </si>
  <si>
    <t>ООО "Пионер-Плюс"</t>
  </si>
  <si>
    <t>Курорт "Горячинск"</t>
  </si>
  <si>
    <t>Транспорт, Промышленные и прочие услуги</t>
  </si>
  <si>
    <t>ООО Заготпром</t>
  </si>
  <si>
    <t>ИП Куликова</t>
  </si>
  <si>
    <t>Программа переселение граждан</t>
  </si>
  <si>
    <t>Ввод жилых домов</t>
  </si>
  <si>
    <t>1 кв. 2015</t>
  </si>
  <si>
    <t>2 кв. 2015</t>
  </si>
  <si>
    <t>3 кв. 2015</t>
  </si>
  <si>
    <t>4 кв. 2015</t>
  </si>
  <si>
    <t>ООО "Гарантия-2"</t>
  </si>
  <si>
    <t xml:space="preserve">Ип Кокорина Ольга Викторовна </t>
  </si>
  <si>
    <t>ИП Пуховская Елена Николаевна</t>
  </si>
  <si>
    <t>Строительство магазина</t>
  </si>
  <si>
    <t xml:space="preserve">ИП Родионова Елена Михайловна </t>
  </si>
  <si>
    <t>Реконструкция магазина с. Гремяч</t>
  </si>
  <si>
    <t>Реконструкция магазина с. Ильинка</t>
  </si>
  <si>
    <t>ИП Геноян Е.Н.</t>
  </si>
  <si>
    <t>придорожная гостиница Автостоп приобретение основных средств</t>
  </si>
  <si>
    <t>СС бетоноразделочный узел</t>
  </si>
  <si>
    <t>60 - ПД, 931 - РБ, 1274 - ФМС</t>
  </si>
  <si>
    <t>СС</t>
  </si>
  <si>
    <t>75</t>
  </si>
  <si>
    <t xml:space="preserve">Строительство ВЛЭП с использованием СИП, строительство КТП </t>
  </si>
  <si>
    <t>открытие музея, контактного зоопарка, кап. ремонт</t>
  </si>
  <si>
    <t>ООО Восток</t>
  </si>
  <si>
    <t>кап. вложения, увеличение стоимости основных фондов</t>
  </si>
  <si>
    <t>18130,0-ФБ, 102808,0 - РБ</t>
  </si>
  <si>
    <t>Строительство подъездной дороги  от автодороги " Улан-Удэ- Турунтаево- Курумкан- Новый Уоян" к технологическому  въезду участка " Гора Бычья" (в том числе разработка проектной и рабочей документации)</t>
  </si>
  <si>
    <t>Строительство обводной дороги №2 с освещением (от выездной автодороги Хаим-Бычье озеро до подъездной дороги от автодороги " Улан-Удэ- Турунтаево- Курумкан- Новый Уоян" к технологическому  въезду участка " Гора Бычья"</t>
  </si>
  <si>
    <t xml:space="preserve">РБ </t>
  </si>
  <si>
    <t>РБ</t>
  </si>
  <si>
    <t>Хостел "7 футов" ИП Машкович</t>
  </si>
  <si>
    <t>Гостевой дом "Восход" Балханов</t>
  </si>
  <si>
    <t>"Уютный дворик" Аксенова</t>
  </si>
  <si>
    <t>Гостевые домики+юрты Аюшинова</t>
  </si>
  <si>
    <t>Иван Чай Левыкин</t>
  </si>
  <si>
    <t>Гостевые домики Дансаранова</t>
  </si>
  <si>
    <t xml:space="preserve">Гост дом "Берег" ИП Соктоев С.Д. </t>
  </si>
  <si>
    <t>Гост.дом Солнышко ИПЛумбунова</t>
  </si>
  <si>
    <t>ИП Падерина Л.В.</t>
  </si>
  <si>
    <t>ФБ-872,73 т.р. РБ - 627,27 т.р.</t>
  </si>
  <si>
    <t>СПК Нестеровский</t>
  </si>
  <si>
    <t>Строительство фермы для КРС</t>
  </si>
  <si>
    <t>ФБ 2504,2 т.р., РБ - 622,74 т.р.</t>
  </si>
  <si>
    <t>ФБ 2165,81 т.р., РБ - 879,60 т.р.   +21500 СС</t>
  </si>
  <si>
    <t>ИП Спиридонова ИВ</t>
  </si>
  <si>
    <t>Строительство ДОЦ в с. Турка</t>
  </si>
  <si>
    <t>Прибайкальская ЦРБ Приобретение основных средств, оборудование</t>
  </si>
  <si>
    <t>СС приобретение машин, оборудования</t>
  </si>
  <si>
    <t>2 кв - установка опор, реконструкция сетей</t>
  </si>
  <si>
    <t>Расшифровка объема инвестиций в экономику Прибайкальского района за 1 полугодие 2015 г.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</si>
</sst>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8" fillId="0" borderId="0"/>
    <xf numFmtId="43" fontId="15" fillId="0" borderId="0" applyFont="0" applyFill="0" applyBorder="0" applyAlignment="0" applyProtection="0"/>
  </cellStyleXfs>
  <cellXfs count="118">
    <xf numFmtId="0" fontId="0" fillId="0" borderId="0" xfId="0"/>
    <xf numFmtId="49" fontId="4" fillId="0" borderId="0" xfId="3" applyNumberFormat="1" applyFont="1" applyBorder="1" applyAlignment="1">
      <alignment vertical="center"/>
    </xf>
    <xf numFmtId="4" fontId="4" fillId="0" borderId="0" xfId="3" applyNumberFormat="1" applyFont="1" applyBorder="1" applyAlignment="1">
      <alignment vertical="center" wrapText="1"/>
    </xf>
    <xf numFmtId="4" fontId="9" fillId="0" borderId="0" xfId="3" applyNumberFormat="1" applyFont="1" applyBorder="1" applyAlignment="1">
      <alignment vertical="center"/>
    </xf>
    <xf numFmtId="4" fontId="9" fillId="0" borderId="0" xfId="3" applyNumberFormat="1" applyFont="1" applyBorder="1" applyAlignment="1">
      <alignment horizontal="right" vertical="center"/>
    </xf>
    <xf numFmtId="4" fontId="4" fillId="0" borderId="0" xfId="3" applyNumberFormat="1" applyFont="1" applyBorder="1" applyAlignment="1">
      <alignment vertical="center"/>
    </xf>
    <xf numFmtId="49" fontId="5" fillId="2" borderId="5" xfId="3" applyNumberFormat="1" applyFont="1" applyFill="1" applyBorder="1" applyAlignment="1">
      <alignment vertical="center"/>
    </xf>
    <xf numFmtId="4" fontId="5" fillId="2" borderId="5" xfId="3" applyNumberFormat="1" applyFont="1" applyFill="1" applyBorder="1" applyAlignment="1">
      <alignment vertical="center"/>
    </xf>
    <xf numFmtId="4" fontId="4" fillId="0" borderId="5" xfId="3" applyNumberFormat="1" applyFont="1" applyBorder="1" applyAlignment="1">
      <alignment vertical="center"/>
    </xf>
    <xf numFmtId="49" fontId="9" fillId="0" borderId="5" xfId="3" applyNumberFormat="1" applyFont="1" applyBorder="1" applyAlignment="1">
      <alignment vertical="center"/>
    </xf>
    <xf numFmtId="4" fontId="9" fillId="0" borderId="5" xfId="3" applyNumberFormat="1" applyFont="1" applyBorder="1" applyAlignment="1">
      <alignment vertical="center" wrapText="1"/>
    </xf>
    <xf numFmtId="4" fontId="9" fillId="0" borderId="5" xfId="3" applyNumberFormat="1" applyFont="1" applyBorder="1" applyAlignment="1">
      <alignment vertical="center"/>
    </xf>
    <xf numFmtId="49" fontId="4" fillId="0" borderId="5" xfId="3" applyNumberFormat="1" applyFont="1" applyBorder="1" applyAlignment="1">
      <alignment vertical="center"/>
    </xf>
    <xf numFmtId="4" fontId="2" fillId="0" borderId="5" xfId="3" applyNumberFormat="1" applyFont="1" applyBorder="1" applyAlignment="1">
      <alignment vertical="center" wrapText="1"/>
    </xf>
    <xf numFmtId="4" fontId="5" fillId="0" borderId="5" xfId="3" applyNumberFormat="1" applyFont="1" applyBorder="1" applyAlignment="1">
      <alignment vertical="center"/>
    </xf>
    <xf numFmtId="49" fontId="4" fillId="2" borderId="5" xfId="3" applyNumberFormat="1" applyFont="1" applyFill="1" applyBorder="1" applyAlignment="1">
      <alignment vertical="center"/>
    </xf>
    <xf numFmtId="4" fontId="9" fillId="2" borderId="5" xfId="3" applyNumberFormat="1" applyFont="1" applyFill="1" applyBorder="1" applyAlignment="1">
      <alignment vertical="center" wrapText="1"/>
    </xf>
    <xf numFmtId="4" fontId="4" fillId="2" borderId="5" xfId="3" applyNumberFormat="1" applyFont="1" applyFill="1" applyBorder="1" applyAlignment="1">
      <alignment vertical="center" wrapText="1"/>
    </xf>
    <xf numFmtId="49" fontId="2" fillId="2" borderId="5" xfId="3" applyNumberFormat="1" applyFont="1" applyFill="1" applyBorder="1" applyAlignment="1">
      <alignment vertical="center"/>
    </xf>
    <xf numFmtId="4" fontId="5" fillId="2" borderId="5" xfId="3" applyNumberFormat="1" applyFont="1" applyFill="1" applyBorder="1" applyAlignment="1">
      <alignment vertical="center" wrapText="1"/>
    </xf>
    <xf numFmtId="4" fontId="2" fillId="2" borderId="5" xfId="3" applyNumberFormat="1" applyFont="1" applyFill="1" applyBorder="1" applyAlignment="1">
      <alignment vertical="center" wrapText="1"/>
    </xf>
    <xf numFmtId="4" fontId="2" fillId="0" borderId="0" xfId="3" applyNumberFormat="1" applyFont="1" applyBorder="1" applyAlignment="1">
      <alignment vertical="center"/>
    </xf>
    <xf numFmtId="4" fontId="4" fillId="2" borderId="5" xfId="3" applyNumberFormat="1" applyFont="1" applyFill="1" applyBorder="1" applyAlignment="1">
      <alignment vertical="center"/>
    </xf>
    <xf numFmtId="4" fontId="2" fillId="2" borderId="5" xfId="3" applyNumberFormat="1" applyFont="1" applyFill="1" applyBorder="1" applyAlignment="1">
      <alignment vertical="center"/>
    </xf>
    <xf numFmtId="4" fontId="2" fillId="0" borderId="5" xfId="3" applyNumberFormat="1" applyFont="1" applyBorder="1" applyAlignment="1">
      <alignment vertical="center"/>
    </xf>
    <xf numFmtId="4" fontId="8" fillId="0" borderId="0" xfId="3" applyNumberFormat="1" applyBorder="1" applyAlignment="1">
      <alignment vertical="center" wrapText="1"/>
    </xf>
    <xf numFmtId="49" fontId="4" fillId="2" borderId="5" xfId="3" applyNumberFormat="1" applyFont="1" applyFill="1" applyBorder="1" applyAlignment="1">
      <alignment vertical="center" wrapText="1"/>
    </xf>
    <xf numFmtId="4" fontId="9" fillId="2" borderId="5" xfId="3" applyNumberFormat="1" applyFont="1" applyFill="1" applyBorder="1" applyAlignment="1">
      <alignment vertical="center"/>
    </xf>
    <xf numFmtId="4" fontId="9" fillId="0" borderId="5" xfId="3" applyNumberFormat="1" applyFont="1" applyFill="1" applyBorder="1" applyAlignment="1">
      <alignment vertical="center" wrapText="1"/>
    </xf>
    <xf numFmtId="4" fontId="3" fillId="0" borderId="0" xfId="3" applyNumberFormat="1" applyFont="1" applyFill="1" applyBorder="1" applyAlignment="1">
      <alignment vertical="center" wrapText="1"/>
    </xf>
    <xf numFmtId="4" fontId="3" fillId="2" borderId="5" xfId="3" applyNumberFormat="1" applyFont="1" applyFill="1" applyBorder="1" applyAlignment="1">
      <alignment vertical="center" wrapText="1"/>
    </xf>
    <xf numFmtId="49" fontId="2" fillId="2" borderId="5" xfId="3" applyNumberFormat="1" applyFont="1" applyFill="1" applyBorder="1" applyAlignment="1">
      <alignment vertical="center" wrapText="1"/>
    </xf>
    <xf numFmtId="4" fontId="12" fillId="0" borderId="5" xfId="3" applyNumberFormat="1" applyFont="1" applyFill="1" applyBorder="1" applyAlignment="1">
      <alignment vertical="center" wrapText="1"/>
    </xf>
    <xf numFmtId="4" fontId="12" fillId="0" borderId="0" xfId="3" applyNumberFormat="1" applyFont="1" applyFill="1" applyBorder="1" applyAlignment="1">
      <alignment vertical="center" wrapText="1"/>
    </xf>
    <xf numFmtId="4" fontId="13" fillId="2" borderId="5" xfId="3" applyNumberFormat="1" applyFont="1" applyFill="1" applyBorder="1" applyAlignment="1">
      <alignment vertical="center" wrapText="1"/>
    </xf>
    <xf numFmtId="4" fontId="4" fillId="0" borderId="0" xfId="3" applyNumberFormat="1" applyFont="1" applyFill="1" applyBorder="1" applyAlignment="1">
      <alignment vertical="center"/>
    </xf>
    <xf numFmtId="4" fontId="9" fillId="0" borderId="0" xfId="3" applyNumberFormat="1" applyFont="1" applyFill="1" applyBorder="1" applyAlignment="1">
      <alignment vertical="center" wrapText="1"/>
    </xf>
    <xf numFmtId="4" fontId="5" fillId="0" borderId="5" xfId="3" applyNumberFormat="1" applyFont="1" applyFill="1" applyBorder="1" applyAlignment="1">
      <alignment vertical="center" wrapText="1"/>
    </xf>
    <xf numFmtId="4" fontId="14" fillId="0" borderId="0" xfId="3" applyNumberFormat="1" applyFont="1" applyFill="1" applyBorder="1" applyAlignment="1">
      <alignment vertical="center"/>
    </xf>
    <xf numFmtId="4" fontId="14" fillId="0" borderId="6" xfId="3" applyNumberFormat="1" applyFont="1" applyFill="1" applyBorder="1" applyAlignment="1">
      <alignment vertical="center"/>
    </xf>
    <xf numFmtId="4" fontId="4" fillId="0" borderId="6" xfId="3" applyNumberFormat="1" applyFont="1" applyFill="1" applyBorder="1" applyAlignment="1">
      <alignment vertical="center"/>
    </xf>
    <xf numFmtId="4" fontId="8" fillId="0" borderId="6" xfId="3" applyNumberFormat="1" applyBorder="1" applyAlignment="1">
      <alignment vertical="center"/>
    </xf>
    <xf numFmtId="49" fontId="4" fillId="0" borderId="5" xfId="3" applyNumberFormat="1" applyFont="1" applyFill="1" applyBorder="1" applyAlignment="1">
      <alignment vertical="center" wrapText="1"/>
    </xf>
    <xf numFmtId="4" fontId="5" fillId="0" borderId="5" xfId="3" applyNumberFormat="1" applyFont="1" applyFill="1" applyBorder="1" applyAlignment="1">
      <alignment vertical="center"/>
    </xf>
    <xf numFmtId="4" fontId="2" fillId="0" borderId="5" xfId="3" applyNumberFormat="1" applyFont="1" applyFill="1" applyBorder="1" applyAlignment="1">
      <alignment vertical="center"/>
    </xf>
    <xf numFmtId="4" fontId="3" fillId="2" borderId="0" xfId="3" applyNumberFormat="1" applyFont="1" applyFill="1" applyBorder="1" applyAlignment="1">
      <alignment vertical="center" wrapText="1"/>
    </xf>
    <xf numFmtId="4" fontId="4" fillId="0" borderId="5" xfId="3" applyNumberFormat="1" applyFont="1" applyBorder="1" applyAlignment="1">
      <alignment vertical="center" wrapText="1"/>
    </xf>
    <xf numFmtId="4" fontId="5" fillId="0" borderId="0" xfId="3" applyNumberFormat="1" applyFont="1" applyBorder="1" applyAlignment="1">
      <alignment vertical="center"/>
    </xf>
    <xf numFmtId="4" fontId="9" fillId="2" borderId="0" xfId="3" applyNumberFormat="1" applyFont="1" applyFill="1" applyBorder="1" applyAlignment="1">
      <alignment vertical="center" wrapText="1"/>
    </xf>
    <xf numFmtId="4" fontId="5" fillId="2" borderId="0" xfId="3" applyNumberFormat="1" applyFont="1" applyFill="1" applyBorder="1" applyAlignment="1">
      <alignment vertical="center" wrapText="1"/>
    </xf>
    <xf numFmtId="4" fontId="5" fillId="0" borderId="0" xfId="3" applyNumberFormat="1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right" vertical="center" wrapText="1"/>
    </xf>
    <xf numFmtId="4" fontId="4" fillId="0" borderId="5" xfId="3" applyNumberFormat="1" applyFont="1" applyFill="1" applyBorder="1" applyAlignment="1">
      <alignment horizontal="right" vertical="center" wrapText="1"/>
    </xf>
    <xf numFmtId="4" fontId="4" fillId="0" borderId="5" xfId="3" applyNumberFormat="1" applyFont="1" applyFill="1" applyBorder="1" applyAlignment="1">
      <alignment horizontal="right" vertical="center"/>
    </xf>
    <xf numFmtId="4" fontId="9" fillId="2" borderId="5" xfId="3" applyNumberFormat="1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49" fontId="4" fillId="2" borderId="5" xfId="3" applyNumberFormat="1" applyFont="1" applyFill="1" applyBorder="1" applyAlignment="1">
      <alignment vertical="center" wrapText="1"/>
    </xf>
    <xf numFmtId="4" fontId="9" fillId="2" borderId="5" xfId="3" applyNumberFormat="1" applyFont="1" applyFill="1" applyBorder="1" applyAlignment="1">
      <alignment vertical="center" wrapText="1"/>
    </xf>
    <xf numFmtId="4" fontId="9" fillId="0" borderId="5" xfId="3" applyNumberFormat="1" applyFont="1" applyFill="1" applyBorder="1" applyAlignment="1">
      <alignment vertical="center"/>
    </xf>
    <xf numFmtId="49" fontId="10" fillId="0" borderId="5" xfId="3" applyNumberFormat="1" applyFont="1" applyFill="1" applyBorder="1" applyAlignment="1">
      <alignment horizontal="center" vertical="center"/>
    </xf>
    <xf numFmtId="164" fontId="9" fillId="2" borderId="5" xfId="3" applyNumberFormat="1" applyFont="1" applyFill="1" applyBorder="1" applyAlignment="1">
      <alignment vertical="center"/>
    </xf>
    <xf numFmtId="164" fontId="2" fillId="2" borderId="5" xfId="3" applyNumberFormat="1" applyFont="1" applyFill="1" applyBorder="1" applyAlignment="1">
      <alignment vertical="center" wrapText="1"/>
    </xf>
    <xf numFmtId="164" fontId="5" fillId="2" borderId="5" xfId="3" applyNumberFormat="1" applyFont="1" applyFill="1" applyBorder="1" applyAlignment="1">
      <alignment vertical="center"/>
    </xf>
    <xf numFmtId="4" fontId="18" fillId="2" borderId="5" xfId="3" applyNumberFormat="1" applyFont="1" applyFill="1" applyBorder="1" applyAlignment="1">
      <alignment vertical="center"/>
    </xf>
    <xf numFmtId="49" fontId="9" fillId="0" borderId="5" xfId="3" applyNumberFormat="1" applyFont="1" applyFill="1" applyBorder="1" applyAlignment="1">
      <alignment horizontal="left" vertical="center"/>
    </xf>
    <xf numFmtId="49" fontId="9" fillId="0" borderId="5" xfId="3" applyNumberFormat="1" applyFont="1" applyFill="1" applyBorder="1" applyAlignment="1">
      <alignment vertical="center"/>
    </xf>
    <xf numFmtId="4" fontId="4" fillId="2" borderId="5" xfId="3" applyNumberFormat="1" applyFont="1" applyFill="1" applyBorder="1" applyAlignment="1">
      <alignment vertical="center"/>
    </xf>
    <xf numFmtId="2" fontId="16" fillId="0" borderId="5" xfId="0" applyNumberFormat="1" applyFont="1" applyBorder="1" applyAlignment="1">
      <alignment horizontal="center" vertical="center" wrapText="1"/>
    </xf>
    <xf numFmtId="0" fontId="4" fillId="2" borderId="5" xfId="3" applyNumberFormat="1" applyFont="1" applyFill="1" applyBorder="1" applyAlignment="1">
      <alignment vertical="center"/>
    </xf>
    <xf numFmtId="4" fontId="4" fillId="0" borderId="5" xfId="3" applyNumberFormat="1" applyFont="1" applyFill="1" applyBorder="1" applyAlignment="1">
      <alignment vertical="center"/>
    </xf>
    <xf numFmtId="4" fontId="9" fillId="2" borderId="5" xfId="3" applyNumberFormat="1" applyFont="1" applyFill="1" applyBorder="1" applyAlignment="1">
      <alignment horizontal="right" vertical="center" wrapText="1"/>
    </xf>
    <xf numFmtId="2" fontId="9" fillId="2" borderId="5" xfId="3" applyNumberFormat="1" applyFont="1" applyFill="1" applyBorder="1" applyAlignment="1">
      <alignment horizontal="right" vertical="center" wrapText="1"/>
    </xf>
    <xf numFmtId="4" fontId="9" fillId="2" borderId="7" xfId="3" applyNumberFormat="1" applyFont="1" applyFill="1" applyBorder="1" applyAlignment="1">
      <alignment vertical="center" wrapText="1"/>
    </xf>
    <xf numFmtId="4" fontId="9" fillId="2" borderId="8" xfId="3" applyNumberFormat="1" applyFont="1" applyFill="1" applyBorder="1" applyAlignment="1">
      <alignment vertical="center"/>
    </xf>
    <xf numFmtId="4" fontId="9" fillId="0" borderId="5" xfId="3" applyNumberFormat="1" applyFont="1" applyFill="1" applyBorder="1" applyAlignment="1">
      <alignment horizontal="right" vertical="center"/>
    </xf>
    <xf numFmtId="4" fontId="9" fillId="0" borderId="5" xfId="3" applyNumberFormat="1" applyFont="1" applyFill="1" applyBorder="1" applyAlignment="1">
      <alignment horizontal="right" vertical="center" wrapText="1"/>
    </xf>
    <xf numFmtId="4" fontId="10" fillId="0" borderId="5" xfId="3" applyNumberFormat="1" applyFont="1" applyFill="1" applyBorder="1" applyAlignment="1">
      <alignment horizontal="right" vertical="center"/>
    </xf>
    <xf numFmtId="0" fontId="19" fillId="2" borderId="5" xfId="0" applyFont="1" applyFill="1" applyBorder="1" applyAlignment="1">
      <alignment horizontal="left" vertical="top" wrapText="1"/>
    </xf>
    <xf numFmtId="165" fontId="19" fillId="2" borderId="5" xfId="0" applyNumberFormat="1" applyFont="1" applyFill="1" applyBorder="1" applyAlignment="1">
      <alignment horizontal="right" vertical="top" wrapText="1"/>
    </xf>
    <xf numFmtId="4" fontId="4" fillId="0" borderId="5" xfId="3" applyNumberFormat="1" applyFont="1" applyBorder="1" applyAlignment="1">
      <alignment horizontal="left" vertical="center" wrapText="1"/>
    </xf>
    <xf numFmtId="4" fontId="11" fillId="5" borderId="2" xfId="3" applyNumberFormat="1" applyFont="1" applyFill="1" applyBorder="1" applyAlignment="1">
      <alignment horizontal="center" vertical="center"/>
    </xf>
    <xf numFmtId="4" fontId="11" fillId="5" borderId="3" xfId="3" applyNumberFormat="1" applyFont="1" applyFill="1" applyBorder="1" applyAlignment="1">
      <alignment horizontal="center" vertical="center"/>
    </xf>
    <xf numFmtId="4" fontId="11" fillId="5" borderId="4" xfId="3" applyNumberFormat="1" applyFont="1" applyFill="1" applyBorder="1" applyAlignment="1">
      <alignment horizontal="center" vertical="center"/>
    </xf>
    <xf numFmtId="49" fontId="10" fillId="3" borderId="2" xfId="3" applyNumberFormat="1" applyFont="1" applyFill="1" applyBorder="1" applyAlignment="1">
      <alignment horizontal="center" vertical="center"/>
    </xf>
    <xf numFmtId="49" fontId="10" fillId="3" borderId="3" xfId="3" applyNumberFormat="1" applyFont="1" applyFill="1" applyBorder="1" applyAlignment="1">
      <alignment horizontal="center" vertical="center"/>
    </xf>
    <xf numFmtId="49" fontId="10" fillId="3" borderId="4" xfId="3" applyNumberFormat="1" applyFont="1" applyFill="1" applyBorder="1" applyAlignment="1">
      <alignment horizontal="center" vertical="center"/>
    </xf>
    <xf numFmtId="4" fontId="11" fillId="4" borderId="2" xfId="3" applyNumberFormat="1" applyFont="1" applyFill="1" applyBorder="1" applyAlignment="1">
      <alignment horizontal="center" vertical="center"/>
    </xf>
    <xf numFmtId="4" fontId="11" fillId="4" borderId="3" xfId="3" applyNumberFormat="1" applyFont="1" applyFill="1" applyBorder="1" applyAlignment="1">
      <alignment horizontal="center" vertical="center"/>
    </xf>
    <xf numFmtId="4" fontId="11" fillId="4" borderId="4" xfId="3" applyNumberFormat="1" applyFont="1" applyFill="1" applyBorder="1" applyAlignment="1">
      <alignment horizontal="center" vertical="center"/>
    </xf>
    <xf numFmtId="4" fontId="11" fillId="4" borderId="2" xfId="3" applyNumberFormat="1" applyFont="1" applyFill="1" applyBorder="1" applyAlignment="1">
      <alignment horizontal="center" vertical="center" wrapText="1"/>
    </xf>
    <xf numFmtId="4" fontId="11" fillId="4" borderId="3" xfId="3" applyNumberFormat="1" applyFont="1" applyFill="1" applyBorder="1" applyAlignment="1">
      <alignment horizontal="center" vertical="center" wrapText="1"/>
    </xf>
    <xf numFmtId="4" fontId="11" fillId="4" borderId="4" xfId="3" applyNumberFormat="1" applyFont="1" applyFill="1" applyBorder="1" applyAlignment="1">
      <alignment horizontal="center" vertical="center" wrapText="1"/>
    </xf>
    <xf numFmtId="4" fontId="17" fillId="4" borderId="2" xfId="3" applyNumberFormat="1" applyFont="1" applyFill="1" applyBorder="1" applyAlignment="1">
      <alignment horizontal="center" vertical="center"/>
    </xf>
    <xf numFmtId="4" fontId="17" fillId="4" borderId="3" xfId="3" applyNumberFormat="1" applyFont="1" applyFill="1" applyBorder="1" applyAlignment="1">
      <alignment horizontal="center" vertical="center"/>
    </xf>
    <xf numFmtId="4" fontId="10" fillId="0" borderId="1" xfId="3" applyNumberFormat="1" applyFont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/>
    </xf>
    <xf numFmtId="4" fontId="10" fillId="0" borderId="2" xfId="3" applyNumberFormat="1" applyFont="1" applyBorder="1" applyAlignment="1">
      <alignment horizontal="center" vertical="center"/>
    </xf>
    <xf numFmtId="4" fontId="10" fillId="0" borderId="3" xfId="3" applyNumberFormat="1" applyFont="1" applyBorder="1" applyAlignment="1">
      <alignment horizontal="center" vertical="center"/>
    </xf>
    <xf numFmtId="4" fontId="10" fillId="0" borderId="4" xfId="3" applyNumberFormat="1" applyFont="1" applyBorder="1" applyAlignment="1">
      <alignment horizontal="center" vertical="center"/>
    </xf>
    <xf numFmtId="4" fontId="10" fillId="4" borderId="2" xfId="3" applyNumberFormat="1" applyFont="1" applyFill="1" applyBorder="1" applyAlignment="1">
      <alignment horizontal="center" vertical="center"/>
    </xf>
    <xf numFmtId="4" fontId="10" fillId="4" borderId="3" xfId="3" applyNumberFormat="1" applyFont="1" applyFill="1" applyBorder="1" applyAlignment="1">
      <alignment horizontal="center" vertical="center"/>
    </xf>
    <xf numFmtId="4" fontId="10" fillId="4" borderId="4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3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 wrapText="1"/>
    </xf>
    <xf numFmtId="4" fontId="4" fillId="2" borderId="0" xfId="3" applyNumberFormat="1" applyFont="1" applyFill="1" applyBorder="1" applyAlignment="1">
      <alignment vertical="center"/>
    </xf>
    <xf numFmtId="49" fontId="10" fillId="4" borderId="2" xfId="3" applyNumberFormat="1" applyFont="1" applyFill="1" applyBorder="1" applyAlignment="1">
      <alignment horizontal="center" vertical="center"/>
    </xf>
    <xf numFmtId="49" fontId="10" fillId="4" borderId="3" xfId="3" applyNumberFormat="1" applyFont="1" applyFill="1" applyBorder="1" applyAlignment="1">
      <alignment horizontal="center" vertical="center"/>
    </xf>
    <xf numFmtId="49" fontId="10" fillId="4" borderId="4" xfId="3" applyNumberFormat="1" applyFont="1" applyFill="1" applyBorder="1" applyAlignment="1">
      <alignment horizontal="center" vertical="center"/>
    </xf>
    <xf numFmtId="4" fontId="11" fillId="5" borderId="2" xfId="3" applyNumberFormat="1" applyFont="1" applyFill="1" applyBorder="1" applyAlignment="1">
      <alignment horizontal="center" vertical="center" wrapText="1"/>
    </xf>
    <xf numFmtId="4" fontId="11" fillId="5" borderId="3" xfId="3" applyNumberFormat="1" applyFont="1" applyFill="1" applyBorder="1" applyAlignment="1">
      <alignment horizontal="center" vertical="center" wrapText="1"/>
    </xf>
    <xf numFmtId="4" fontId="11" fillId="5" borderId="4" xfId="3" applyNumberFormat="1" applyFont="1" applyFill="1" applyBorder="1" applyAlignment="1">
      <alignment horizontal="center" vertical="center" wrapText="1"/>
    </xf>
    <xf numFmtId="49" fontId="11" fillId="5" borderId="5" xfId="3" applyNumberFormat="1" applyFont="1" applyFill="1" applyBorder="1" applyAlignment="1">
      <alignment horizontal="center" vertical="center"/>
    </xf>
    <xf numFmtId="49" fontId="4" fillId="5" borderId="5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J98"/>
  <sheetViews>
    <sheetView tabSelected="1" zoomScale="80" zoomScaleNormal="80" zoomScaleSheetLayoutView="100" workbookViewId="0">
      <selection activeCell="F37" sqref="F37"/>
    </sheetView>
  </sheetViews>
  <sheetFormatPr defaultColWidth="11.28515625" defaultRowHeight="15.75" x14ac:dyDescent="0.25"/>
  <cols>
    <col min="1" max="1" width="6.7109375" style="1" customWidth="1"/>
    <col min="2" max="2" width="37" style="2" customWidth="1"/>
    <col min="3" max="3" width="15.85546875" style="2" customWidth="1"/>
    <col min="4" max="4" width="12.85546875" style="2" customWidth="1"/>
    <col min="5" max="5" width="16" style="2" customWidth="1"/>
    <col min="6" max="6" width="12.5703125" style="2" customWidth="1"/>
    <col min="7" max="7" width="19.42578125" style="3" customWidth="1"/>
    <col min="8" max="8" width="39.85546875" style="5" customWidth="1"/>
    <col min="9" max="244" width="9.140625" style="5" customWidth="1"/>
    <col min="245" max="16384" width="11.28515625" style="5"/>
  </cols>
  <sheetData>
    <row r="1" spans="1:8" x14ac:dyDescent="0.25">
      <c r="H1" s="4" t="s">
        <v>0</v>
      </c>
    </row>
    <row r="2" spans="1:8" ht="32.25" customHeight="1" x14ac:dyDescent="0.25">
      <c r="A2" s="96" t="s">
        <v>100</v>
      </c>
      <c r="B2" s="96"/>
      <c r="C2" s="96"/>
      <c r="D2" s="96"/>
      <c r="E2" s="96"/>
      <c r="F2" s="96"/>
      <c r="G2" s="96"/>
      <c r="H2" s="96"/>
    </row>
    <row r="3" spans="1:8" ht="44.25" customHeight="1" x14ac:dyDescent="0.25">
      <c r="A3" s="6" t="s">
        <v>7</v>
      </c>
      <c r="B3" s="7" t="s">
        <v>8</v>
      </c>
      <c r="C3" s="50" t="s">
        <v>55</v>
      </c>
      <c r="D3" s="7" t="s">
        <v>56</v>
      </c>
      <c r="E3" s="7" t="s">
        <v>57</v>
      </c>
      <c r="F3" s="19" t="s">
        <v>58</v>
      </c>
      <c r="G3" s="7" t="s">
        <v>32</v>
      </c>
      <c r="H3" s="8"/>
    </row>
    <row r="4" spans="1:8" ht="16.5" x14ac:dyDescent="0.25">
      <c r="A4" s="97" t="s">
        <v>1</v>
      </c>
      <c r="B4" s="98"/>
      <c r="C4" s="98"/>
      <c r="D4" s="98"/>
      <c r="E4" s="98"/>
      <c r="F4" s="98"/>
      <c r="G4" s="99"/>
      <c r="H4" s="8"/>
    </row>
    <row r="5" spans="1:8" s="3" customFormat="1" x14ac:dyDescent="0.25">
      <c r="A5" s="9">
        <v>1</v>
      </c>
      <c r="B5" s="10" t="s">
        <v>2</v>
      </c>
      <c r="C5" s="10"/>
      <c r="D5" s="10"/>
      <c r="E5" s="10"/>
      <c r="F5" s="10"/>
      <c r="G5" s="10">
        <f>G12+G15+G19+G23+G26+G31+G37+G52+G58+G63+G67+G71+G74+G77+G80+G84</f>
        <v>454468.13799999998</v>
      </c>
      <c r="H5" s="11"/>
    </row>
    <row r="6" spans="1:8" s="3" customFormat="1" x14ac:dyDescent="0.25">
      <c r="A6" s="9"/>
      <c r="B6" s="10" t="s">
        <v>3</v>
      </c>
      <c r="C6" s="10"/>
      <c r="D6" s="10"/>
      <c r="E6" s="10"/>
      <c r="F6" s="10"/>
      <c r="G6" s="10">
        <f>G12+G15+G19+G23+G26+G42+G58+G63+G77-60-931+G41+G40+G43+G44+G45+G46+G47+G48+G49+G50+G51+G36+21500</f>
        <v>221585.11499999999</v>
      </c>
      <c r="H6" s="11"/>
    </row>
    <row r="7" spans="1:8" s="3" customFormat="1" ht="16.5" x14ac:dyDescent="0.25">
      <c r="A7" s="100" t="s">
        <v>9</v>
      </c>
      <c r="B7" s="101"/>
      <c r="C7" s="101"/>
      <c r="D7" s="101"/>
      <c r="E7" s="101"/>
      <c r="F7" s="101"/>
      <c r="G7" s="101"/>
      <c r="H7" s="102"/>
    </row>
    <row r="8" spans="1:8" x14ac:dyDescent="0.25">
      <c r="A8" s="12"/>
      <c r="B8" s="13" t="s">
        <v>10</v>
      </c>
      <c r="C8" s="13"/>
      <c r="D8" s="13"/>
      <c r="E8" s="13"/>
      <c r="F8" s="13"/>
      <c r="G8" s="14"/>
      <c r="H8" s="8" t="s">
        <v>11</v>
      </c>
    </row>
    <row r="9" spans="1:8" ht="21" customHeight="1" x14ac:dyDescent="0.25">
      <c r="A9" s="103" t="s">
        <v>12</v>
      </c>
      <c r="B9" s="104"/>
      <c r="C9" s="104"/>
      <c r="D9" s="104"/>
      <c r="E9" s="104"/>
      <c r="F9" s="104"/>
      <c r="G9" s="104"/>
      <c r="H9" s="105"/>
    </row>
    <row r="10" spans="1:8" ht="16.5" x14ac:dyDescent="0.25">
      <c r="A10" s="82" t="s">
        <v>4</v>
      </c>
      <c r="B10" s="83"/>
      <c r="C10" s="83"/>
      <c r="D10" s="83"/>
      <c r="E10" s="83"/>
      <c r="F10" s="83"/>
      <c r="G10" s="83"/>
      <c r="H10" s="84"/>
    </row>
    <row r="11" spans="1:8" x14ac:dyDescent="0.25">
      <c r="A11" s="15">
        <v>1</v>
      </c>
      <c r="B11" s="56" t="s">
        <v>13</v>
      </c>
      <c r="C11" s="16">
        <v>12800</v>
      </c>
      <c r="D11" s="16">
        <v>2061</v>
      </c>
      <c r="E11" s="16">
        <v>0</v>
      </c>
      <c r="F11" s="16"/>
      <c r="G11" s="16">
        <f>SUM(C11:F11)</f>
        <v>14861</v>
      </c>
      <c r="H11" s="17" t="s">
        <v>98</v>
      </c>
    </row>
    <row r="12" spans="1:8" s="21" customFormat="1" x14ac:dyDescent="0.25">
      <c r="A12" s="18"/>
      <c r="B12" s="19" t="s">
        <v>14</v>
      </c>
      <c r="C12" s="19">
        <f t="shared" ref="C12:F12" si="0">C11</f>
        <v>12800</v>
      </c>
      <c r="D12" s="19">
        <f t="shared" si="0"/>
        <v>2061</v>
      </c>
      <c r="E12" s="19">
        <f t="shared" si="0"/>
        <v>0</v>
      </c>
      <c r="F12" s="19">
        <f t="shared" si="0"/>
        <v>0</v>
      </c>
      <c r="G12" s="19">
        <f>G11</f>
        <v>14861</v>
      </c>
      <c r="H12" s="20"/>
    </row>
    <row r="13" spans="1:8" ht="16.5" x14ac:dyDescent="0.25">
      <c r="A13" s="82" t="s">
        <v>5</v>
      </c>
      <c r="B13" s="83"/>
      <c r="C13" s="83"/>
      <c r="D13" s="83"/>
      <c r="E13" s="83"/>
      <c r="F13" s="83"/>
      <c r="G13" s="83"/>
      <c r="H13" s="84"/>
    </row>
    <row r="14" spans="1:8" x14ac:dyDescent="0.25">
      <c r="A14" s="15" t="s">
        <v>34</v>
      </c>
      <c r="B14" s="57" t="s">
        <v>35</v>
      </c>
      <c r="C14" s="54">
        <v>0</v>
      </c>
      <c r="D14" s="53"/>
      <c r="E14" s="55"/>
      <c r="F14" s="55"/>
      <c r="G14" s="55">
        <f>F14+E14+D14+C14</f>
        <v>0</v>
      </c>
      <c r="H14" s="51"/>
    </row>
    <row r="15" spans="1:8" s="21" customFormat="1" ht="14.25" x14ac:dyDescent="0.25">
      <c r="A15" s="18"/>
      <c r="B15" s="23" t="s">
        <v>14</v>
      </c>
      <c r="C15" s="23">
        <f>C14</f>
        <v>0</v>
      </c>
      <c r="D15" s="23">
        <f>D14</f>
        <v>0</v>
      </c>
      <c r="E15" s="23">
        <f t="shared" ref="E15:G15" si="1">E14</f>
        <v>0</v>
      </c>
      <c r="F15" s="23">
        <f t="shared" si="1"/>
        <v>0</v>
      </c>
      <c r="G15" s="23">
        <f t="shared" si="1"/>
        <v>0</v>
      </c>
      <c r="H15" s="24"/>
    </row>
    <row r="16" spans="1:8" ht="16.5" x14ac:dyDescent="0.25">
      <c r="A16" s="82" t="s">
        <v>15</v>
      </c>
      <c r="B16" s="83"/>
      <c r="C16" s="83"/>
      <c r="D16" s="83"/>
      <c r="E16" s="83"/>
      <c r="F16" s="83"/>
      <c r="G16" s="83"/>
      <c r="H16" s="84"/>
    </row>
    <row r="17" spans="1:8" x14ac:dyDescent="0.25">
      <c r="A17" s="15" t="s">
        <v>36</v>
      </c>
      <c r="B17" s="22" t="s">
        <v>17</v>
      </c>
      <c r="C17" s="22">
        <v>2300</v>
      </c>
      <c r="D17" s="22">
        <v>0</v>
      </c>
      <c r="E17" s="22">
        <v>0</v>
      </c>
      <c r="F17" s="22"/>
      <c r="G17" s="11">
        <f>SUM(C17:F17)</f>
        <v>2300</v>
      </c>
      <c r="H17" s="70" t="s">
        <v>68</v>
      </c>
    </row>
    <row r="18" spans="1:8" x14ac:dyDescent="0.25">
      <c r="A18" s="15"/>
      <c r="B18" s="68" t="s">
        <v>48</v>
      </c>
      <c r="C18" s="68"/>
      <c r="D18" s="68">
        <v>0</v>
      </c>
      <c r="E18" s="68">
        <v>0</v>
      </c>
      <c r="F18" s="68"/>
      <c r="G18" s="11">
        <f>SUM(C18:F18)</f>
        <v>0</v>
      </c>
      <c r="H18" s="17"/>
    </row>
    <row r="19" spans="1:8" s="21" customFormat="1" x14ac:dyDescent="0.25">
      <c r="A19" s="18"/>
      <c r="B19" s="23" t="s">
        <v>14</v>
      </c>
      <c r="C19" s="23">
        <v>0</v>
      </c>
      <c r="D19" s="23">
        <f>D17</f>
        <v>0</v>
      </c>
      <c r="E19" s="23">
        <f>E17</f>
        <v>0</v>
      </c>
      <c r="F19" s="23">
        <f>F17</f>
        <v>0</v>
      </c>
      <c r="G19" s="7">
        <f>SUM(G17:G18)</f>
        <v>2300</v>
      </c>
      <c r="H19" s="24"/>
    </row>
    <row r="20" spans="1:8" s="25" customFormat="1" ht="16.5" x14ac:dyDescent="0.25">
      <c r="A20" s="82" t="s">
        <v>18</v>
      </c>
      <c r="B20" s="83"/>
      <c r="C20" s="83"/>
      <c r="D20" s="83"/>
      <c r="E20" s="83"/>
      <c r="F20" s="83"/>
      <c r="G20" s="83"/>
      <c r="H20" s="84"/>
    </row>
    <row r="21" spans="1:8" s="29" customFormat="1" ht="45.75" customHeight="1" x14ac:dyDescent="0.25">
      <c r="A21" s="26" t="s">
        <v>16</v>
      </c>
      <c r="B21" s="27" t="s">
        <v>19</v>
      </c>
      <c r="C21" s="27">
        <v>14000</v>
      </c>
      <c r="D21" s="27">
        <v>20000</v>
      </c>
      <c r="E21" s="27"/>
      <c r="F21" s="27"/>
      <c r="G21" s="27">
        <f>SUM(C21:F21)</f>
        <v>34000</v>
      </c>
      <c r="H21" s="17"/>
    </row>
    <row r="22" spans="1:8" s="29" customFormat="1" ht="34.5" customHeight="1" x14ac:dyDescent="0.25">
      <c r="A22" s="58"/>
      <c r="B22" s="27" t="s">
        <v>74</v>
      </c>
      <c r="C22" s="27"/>
      <c r="D22" s="27">
        <v>1540</v>
      </c>
      <c r="E22" s="27"/>
      <c r="F22" s="27"/>
      <c r="G22" s="27">
        <v>1540</v>
      </c>
      <c r="H22" s="17" t="s">
        <v>75</v>
      </c>
    </row>
    <row r="23" spans="1:8" s="29" customFormat="1" x14ac:dyDescent="0.25">
      <c r="A23" s="31"/>
      <c r="B23" s="19"/>
      <c r="C23" s="7">
        <f>SUM(C21)</f>
        <v>14000</v>
      </c>
      <c r="D23" s="7">
        <f>D21</f>
        <v>20000</v>
      </c>
      <c r="E23" s="7">
        <f>SUM(E21:E22)</f>
        <v>0</v>
      </c>
      <c r="F23" s="7">
        <f>SUM(F21)</f>
        <v>0</v>
      </c>
      <c r="G23" s="7">
        <f>SUM(G21:G22)</f>
        <v>35540</v>
      </c>
      <c r="H23" s="32"/>
    </row>
    <row r="24" spans="1:8" s="29" customFormat="1" ht="16.5" x14ac:dyDescent="0.25">
      <c r="A24" s="82" t="s">
        <v>42</v>
      </c>
      <c r="B24" s="83"/>
      <c r="C24" s="83"/>
      <c r="D24" s="83"/>
      <c r="E24" s="83"/>
      <c r="F24" s="83"/>
      <c r="G24" s="83"/>
      <c r="H24" s="84"/>
    </row>
    <row r="25" spans="1:8" s="29" customFormat="1" x14ac:dyDescent="0.25">
      <c r="A25" s="58"/>
      <c r="B25" s="27" t="s">
        <v>51</v>
      </c>
      <c r="C25" s="27">
        <v>1000</v>
      </c>
      <c r="D25" s="27"/>
      <c r="E25" s="27"/>
      <c r="F25" s="27"/>
      <c r="G25" s="28">
        <f>SUM(C25:F25)</f>
        <v>1000</v>
      </c>
      <c r="H25" s="17"/>
    </row>
    <row r="26" spans="1:8" s="29" customFormat="1" ht="24" customHeight="1" x14ac:dyDescent="0.25">
      <c r="A26" s="18"/>
      <c r="B26" s="34" t="s">
        <v>14</v>
      </c>
      <c r="C26" s="7">
        <f>SUM(C25:C25)</f>
        <v>1000</v>
      </c>
      <c r="D26" s="7">
        <f t="shared" ref="D26:F26" si="2">SUM(D25:D25)</f>
        <v>0</v>
      </c>
      <c r="E26" s="7">
        <f t="shared" si="2"/>
        <v>0</v>
      </c>
      <c r="F26" s="7">
        <f t="shared" si="2"/>
        <v>0</v>
      </c>
      <c r="G26" s="7">
        <f>SUM(G25:G25)</f>
        <v>1000</v>
      </c>
      <c r="H26" s="24"/>
    </row>
    <row r="27" spans="1:8" s="29" customFormat="1" ht="16.5" x14ac:dyDescent="0.25">
      <c r="A27" s="88" t="s">
        <v>20</v>
      </c>
      <c r="B27" s="89"/>
      <c r="C27" s="89"/>
      <c r="D27" s="89"/>
      <c r="E27" s="89"/>
      <c r="F27" s="89"/>
      <c r="G27" s="89"/>
      <c r="H27" s="90"/>
    </row>
    <row r="28" spans="1:8" s="29" customFormat="1" ht="63" customHeight="1" x14ac:dyDescent="0.25">
      <c r="A28" s="58" t="s">
        <v>37</v>
      </c>
      <c r="B28" s="59" t="s">
        <v>44</v>
      </c>
      <c r="C28" s="62">
        <v>5541.3630000000003</v>
      </c>
      <c r="D28" s="27">
        <v>4830.8100000000004</v>
      </c>
      <c r="E28" s="27"/>
      <c r="F28" s="27"/>
      <c r="G28" s="27">
        <f>SUM(C28:F28)</f>
        <v>10372.173000000001</v>
      </c>
      <c r="H28" s="17"/>
    </row>
    <row r="29" spans="1:8" s="29" customFormat="1" ht="29.25" customHeight="1" x14ac:dyDescent="0.25">
      <c r="A29" s="58"/>
      <c r="B29" s="59" t="s">
        <v>77</v>
      </c>
      <c r="C29" s="62"/>
      <c r="D29" s="27">
        <v>2468.5</v>
      </c>
      <c r="E29" s="27"/>
      <c r="F29" s="27"/>
      <c r="G29" s="27">
        <v>2468.5</v>
      </c>
      <c r="H29" s="17" t="s">
        <v>79</v>
      </c>
    </row>
    <row r="30" spans="1:8" s="29" customFormat="1" ht="29.25" customHeight="1" x14ac:dyDescent="0.25">
      <c r="A30" s="58"/>
      <c r="B30" s="59" t="s">
        <v>78</v>
      </c>
      <c r="C30" s="62"/>
      <c r="D30" s="27">
        <v>1771</v>
      </c>
      <c r="E30" s="27"/>
      <c r="F30" s="27"/>
      <c r="G30" s="27">
        <v>1771</v>
      </c>
      <c r="H30" s="17" t="s">
        <v>80</v>
      </c>
    </row>
    <row r="31" spans="1:8" s="36" customFormat="1" ht="15.75" customHeight="1" x14ac:dyDescent="0.25">
      <c r="A31" s="18"/>
      <c r="B31" s="20" t="s">
        <v>14</v>
      </c>
      <c r="C31" s="63">
        <f>SUM(C28:C28)</f>
        <v>5541.3630000000003</v>
      </c>
      <c r="D31" s="20">
        <f>SUM(D28:D28)</f>
        <v>4830.8100000000004</v>
      </c>
      <c r="E31" s="20">
        <f>SUM(E28:E28)</f>
        <v>0</v>
      </c>
      <c r="F31" s="20">
        <f>SUM(F28:F28)</f>
        <v>0</v>
      </c>
      <c r="G31" s="64">
        <f>SUM(G28:G30)</f>
        <v>14611.673000000001</v>
      </c>
      <c r="H31" s="24"/>
    </row>
    <row r="32" spans="1:8" s="36" customFormat="1" ht="15.75" customHeight="1" x14ac:dyDescent="0.25">
      <c r="A32" s="91" t="s">
        <v>21</v>
      </c>
      <c r="B32" s="92"/>
      <c r="C32" s="92"/>
      <c r="D32" s="92"/>
      <c r="E32" s="92"/>
      <c r="F32" s="92"/>
      <c r="G32" s="92"/>
      <c r="H32" s="93"/>
    </row>
    <row r="33" spans="1:244" ht="29.25" customHeight="1" x14ac:dyDescent="0.25">
      <c r="A33" s="15" t="s">
        <v>38</v>
      </c>
      <c r="B33" s="27" t="s">
        <v>46</v>
      </c>
      <c r="C33" s="16">
        <v>234</v>
      </c>
      <c r="D33" s="16">
        <v>24311.41</v>
      </c>
      <c r="E33" s="16"/>
      <c r="F33" s="16"/>
      <c r="G33" s="16">
        <f>SUM(C33:F33)</f>
        <v>24545.41</v>
      </c>
      <c r="H33" s="17" t="s">
        <v>94</v>
      </c>
    </row>
    <row r="34" spans="1:244" ht="24" customHeight="1" x14ac:dyDescent="0.25">
      <c r="A34" s="15"/>
      <c r="B34" s="27" t="s">
        <v>59</v>
      </c>
      <c r="C34" s="59">
        <v>270</v>
      </c>
      <c r="D34" s="59">
        <v>2856.94</v>
      </c>
      <c r="E34" s="59"/>
      <c r="F34" s="59"/>
      <c r="G34" s="59">
        <f>SUM(C34:F34)</f>
        <v>3126.94</v>
      </c>
      <c r="H34" s="17" t="s">
        <v>93</v>
      </c>
    </row>
    <row r="35" spans="1:244" ht="22.5" customHeight="1" x14ac:dyDescent="0.25">
      <c r="A35" s="15"/>
      <c r="B35" s="27" t="s">
        <v>89</v>
      </c>
      <c r="C35" s="59"/>
      <c r="D35" s="59">
        <v>1500</v>
      </c>
      <c r="E35" s="59"/>
      <c r="F35" s="59"/>
      <c r="G35" s="59">
        <v>1500</v>
      </c>
      <c r="H35" s="17" t="s">
        <v>90</v>
      </c>
    </row>
    <row r="36" spans="1:244" ht="23.25" customHeight="1" x14ac:dyDescent="0.25">
      <c r="A36" s="15"/>
      <c r="B36" s="27" t="s">
        <v>91</v>
      </c>
      <c r="C36" s="59"/>
      <c r="D36" s="59">
        <v>350</v>
      </c>
      <c r="E36" s="59"/>
      <c r="F36" s="59"/>
      <c r="G36" s="59">
        <v>350</v>
      </c>
      <c r="H36" s="17" t="s">
        <v>92</v>
      </c>
    </row>
    <row r="37" spans="1:244" x14ac:dyDescent="0.25">
      <c r="A37" s="31"/>
      <c r="B37" s="7" t="s">
        <v>14</v>
      </c>
      <c r="C37" s="19">
        <f>SUM(C33:C36)</f>
        <v>504</v>
      </c>
      <c r="D37" s="19">
        <f>SUM(D33:D36)</f>
        <v>29018.35</v>
      </c>
      <c r="E37" s="19"/>
      <c r="F37" s="19">
        <f>SUM(F33:F34)</f>
        <v>0</v>
      </c>
      <c r="G37" s="19">
        <f>SUM(G33:G36)</f>
        <v>29522.35</v>
      </c>
      <c r="H37" s="32"/>
    </row>
    <row r="38" spans="1:244" s="41" customFormat="1" ht="30" customHeight="1" x14ac:dyDescent="0.25">
      <c r="A38" s="94" t="s">
        <v>6</v>
      </c>
      <c r="B38" s="95"/>
      <c r="C38" s="95"/>
      <c r="D38" s="95"/>
      <c r="E38" s="95"/>
      <c r="F38" s="95"/>
      <c r="G38" s="95"/>
      <c r="H38" s="95"/>
      <c r="I38" s="38"/>
      <c r="J38" s="38"/>
      <c r="K38" s="38"/>
      <c r="L38" s="38"/>
      <c r="M38" s="38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40"/>
    </row>
    <row r="39" spans="1:244" s="35" customFormat="1" ht="31.5" x14ac:dyDescent="0.25">
      <c r="A39" s="42" t="s">
        <v>39</v>
      </c>
      <c r="B39" s="52" t="s">
        <v>43</v>
      </c>
      <c r="C39" s="28">
        <v>17360</v>
      </c>
      <c r="D39" s="69">
        <v>103578</v>
      </c>
      <c r="E39" s="60"/>
      <c r="F39" s="76"/>
      <c r="G39" s="60">
        <f>SUM(C39:F39)</f>
        <v>120938</v>
      </c>
      <c r="H39" s="52" t="s">
        <v>76</v>
      </c>
    </row>
    <row r="40" spans="1:244" s="35" customFormat="1" x14ac:dyDescent="0.25">
      <c r="A40" s="42"/>
      <c r="B40" s="67" t="s">
        <v>49</v>
      </c>
      <c r="C40" s="59"/>
      <c r="D40" s="59">
        <v>560</v>
      </c>
      <c r="E40" s="72"/>
      <c r="F40" s="77"/>
      <c r="G40" s="60">
        <v>560</v>
      </c>
      <c r="H40" s="52"/>
    </row>
    <row r="41" spans="1:244" s="35" customFormat="1" ht="16.5" x14ac:dyDescent="0.25">
      <c r="A41" s="42"/>
      <c r="B41" s="67" t="s">
        <v>47</v>
      </c>
      <c r="C41" s="59">
        <v>10110</v>
      </c>
      <c r="D41" s="71"/>
      <c r="E41" s="59"/>
      <c r="F41" s="78"/>
      <c r="G41" s="60">
        <f>SUM(C41:F41)</f>
        <v>10110</v>
      </c>
      <c r="H41" s="52" t="s">
        <v>70</v>
      </c>
    </row>
    <row r="42" spans="1:244" s="35" customFormat="1" ht="31.5" x14ac:dyDescent="0.25">
      <c r="A42" s="42"/>
      <c r="B42" s="67" t="s">
        <v>66</v>
      </c>
      <c r="C42" s="59">
        <v>205</v>
      </c>
      <c r="D42" s="71"/>
      <c r="E42" s="59"/>
      <c r="F42" s="61"/>
      <c r="G42" s="60">
        <v>205</v>
      </c>
      <c r="H42" s="52" t="s">
        <v>67</v>
      </c>
    </row>
    <row r="43" spans="1:244" s="35" customFormat="1" ht="31.5" x14ac:dyDescent="0.25">
      <c r="A43" s="42"/>
      <c r="B43" s="67" t="s">
        <v>52</v>
      </c>
      <c r="C43" s="59"/>
      <c r="D43" s="71">
        <v>700</v>
      </c>
      <c r="E43" s="59"/>
      <c r="F43" s="61"/>
      <c r="G43" s="60">
        <v>700</v>
      </c>
      <c r="H43" s="52" t="s">
        <v>73</v>
      </c>
    </row>
    <row r="44" spans="1:244" s="35" customFormat="1" x14ac:dyDescent="0.25">
      <c r="A44" s="42"/>
      <c r="B44" s="79" t="s">
        <v>81</v>
      </c>
      <c r="C44" s="59"/>
      <c r="D44" s="80">
        <v>2000</v>
      </c>
      <c r="E44" s="59"/>
      <c r="F44" s="76"/>
      <c r="G44" s="80">
        <v>2000</v>
      </c>
      <c r="H44" s="52"/>
    </row>
    <row r="45" spans="1:244" s="35" customFormat="1" x14ac:dyDescent="0.25">
      <c r="A45" s="42"/>
      <c r="B45" s="79" t="s">
        <v>82</v>
      </c>
      <c r="C45" s="59"/>
      <c r="D45" s="80">
        <v>250</v>
      </c>
      <c r="E45" s="59"/>
      <c r="F45" s="76"/>
      <c r="G45" s="80">
        <v>250</v>
      </c>
      <c r="H45" s="52"/>
    </row>
    <row r="46" spans="1:244" s="35" customFormat="1" x14ac:dyDescent="0.25">
      <c r="A46" s="42"/>
      <c r="B46" s="79" t="s">
        <v>83</v>
      </c>
      <c r="C46" s="59"/>
      <c r="D46" s="80">
        <v>960</v>
      </c>
      <c r="E46" s="59"/>
      <c r="F46" s="76"/>
      <c r="G46" s="80">
        <v>960</v>
      </c>
      <c r="H46" s="52"/>
    </row>
    <row r="47" spans="1:244" s="35" customFormat="1" ht="18" customHeight="1" x14ac:dyDescent="0.25">
      <c r="A47" s="42"/>
      <c r="B47" s="79" t="s">
        <v>84</v>
      </c>
      <c r="C47" s="59"/>
      <c r="D47" s="80">
        <v>2000</v>
      </c>
      <c r="E47" s="59"/>
      <c r="F47" s="76"/>
      <c r="G47" s="80">
        <v>2000</v>
      </c>
      <c r="H47" s="52"/>
    </row>
    <row r="48" spans="1:244" s="35" customFormat="1" x14ac:dyDescent="0.25">
      <c r="A48" s="42"/>
      <c r="B48" s="79" t="s">
        <v>85</v>
      </c>
      <c r="C48" s="59"/>
      <c r="D48" s="80">
        <v>5000</v>
      </c>
      <c r="E48" s="59"/>
      <c r="F48" s="76"/>
      <c r="G48" s="80">
        <v>5000</v>
      </c>
      <c r="H48" s="52"/>
    </row>
    <row r="49" spans="1:8" s="35" customFormat="1" x14ac:dyDescent="0.25">
      <c r="A49" s="42"/>
      <c r="B49" s="79" t="s">
        <v>86</v>
      </c>
      <c r="C49" s="59"/>
      <c r="D49" s="80">
        <v>2000</v>
      </c>
      <c r="E49" s="59"/>
      <c r="F49" s="76"/>
      <c r="G49" s="80">
        <v>2000</v>
      </c>
      <c r="H49" s="52"/>
    </row>
    <row r="50" spans="1:8" s="35" customFormat="1" x14ac:dyDescent="0.25">
      <c r="A50" s="42"/>
      <c r="B50" s="79" t="s">
        <v>88</v>
      </c>
      <c r="C50" s="59"/>
      <c r="D50" s="80">
        <v>8000</v>
      </c>
      <c r="E50" s="59"/>
      <c r="F50" s="76"/>
      <c r="G50" s="80">
        <v>8000</v>
      </c>
      <c r="H50" s="52"/>
    </row>
    <row r="51" spans="1:8" s="35" customFormat="1" x14ac:dyDescent="0.25">
      <c r="A51" s="42"/>
      <c r="B51" s="79" t="s">
        <v>87</v>
      </c>
      <c r="C51" s="59"/>
      <c r="D51" s="80">
        <v>9000</v>
      </c>
      <c r="E51" s="59"/>
      <c r="F51" s="76"/>
      <c r="G51" s="80">
        <v>9000</v>
      </c>
      <c r="H51" s="52"/>
    </row>
    <row r="52" spans="1:8" s="35" customFormat="1" x14ac:dyDescent="0.25">
      <c r="A52" s="18"/>
      <c r="B52" s="7" t="s">
        <v>14</v>
      </c>
      <c r="C52" s="65">
        <f>SUM(C39:C39)</f>
        <v>17360</v>
      </c>
      <c r="D52" s="65">
        <f>SUM(D39:D51)</f>
        <v>134048</v>
      </c>
      <c r="E52" s="65">
        <f>SUM(E39:E43)</f>
        <v>0</v>
      </c>
      <c r="F52" s="65"/>
      <c r="G52" s="65">
        <f>SUM(G39:G51)</f>
        <v>161723</v>
      </c>
      <c r="H52" s="23"/>
    </row>
    <row r="53" spans="1:8" s="35" customFormat="1" ht="15.75" customHeight="1" x14ac:dyDescent="0.25">
      <c r="A53" s="85" t="s">
        <v>33</v>
      </c>
      <c r="B53" s="86"/>
      <c r="C53" s="86"/>
      <c r="D53" s="86"/>
      <c r="E53" s="86"/>
      <c r="F53" s="86"/>
      <c r="G53" s="86"/>
      <c r="H53" s="87"/>
    </row>
    <row r="54" spans="1:8" s="35" customFormat="1" ht="15.75" customHeight="1" x14ac:dyDescent="0.25">
      <c r="A54" s="42"/>
      <c r="B54" s="67" t="s">
        <v>60</v>
      </c>
      <c r="C54" s="59">
        <v>300</v>
      </c>
      <c r="D54" s="61"/>
      <c r="E54" s="61"/>
      <c r="F54" s="73"/>
      <c r="G54" s="60">
        <f>SUM(C54:F54)</f>
        <v>300</v>
      </c>
      <c r="H54" s="66" t="s">
        <v>64</v>
      </c>
    </row>
    <row r="55" spans="1:8" s="35" customFormat="1" ht="15.75" customHeight="1" x14ac:dyDescent="0.25">
      <c r="A55" s="42"/>
      <c r="B55" s="67" t="s">
        <v>61</v>
      </c>
      <c r="C55" s="59">
        <v>500</v>
      </c>
      <c r="D55" s="61"/>
      <c r="E55" s="61"/>
      <c r="F55" s="73"/>
      <c r="G55" s="60">
        <f>SUM(C55:F55)</f>
        <v>500</v>
      </c>
      <c r="H55" s="66" t="s">
        <v>62</v>
      </c>
    </row>
    <row r="56" spans="1:8" s="35" customFormat="1" ht="36.75" customHeight="1" x14ac:dyDescent="0.25">
      <c r="A56" s="42"/>
      <c r="B56" s="67" t="s">
        <v>63</v>
      </c>
      <c r="C56" s="59">
        <v>300</v>
      </c>
      <c r="D56" s="59"/>
      <c r="E56" s="61"/>
      <c r="F56" s="73"/>
      <c r="G56" s="60">
        <f>SUM(C56:F56)</f>
        <v>300</v>
      </c>
      <c r="H56" s="66" t="s">
        <v>65</v>
      </c>
    </row>
    <row r="57" spans="1:8" s="35" customFormat="1" ht="36.75" customHeight="1" x14ac:dyDescent="0.25">
      <c r="A57" s="42"/>
      <c r="B57" s="67" t="s">
        <v>95</v>
      </c>
      <c r="C57" s="59"/>
      <c r="D57" s="59">
        <v>800</v>
      </c>
      <c r="E57" s="61"/>
      <c r="F57" s="73"/>
      <c r="G57" s="60">
        <v>800</v>
      </c>
      <c r="H57" s="66"/>
    </row>
    <row r="58" spans="1:8" s="33" customFormat="1" ht="36" customHeight="1" x14ac:dyDescent="0.25">
      <c r="A58" s="42"/>
      <c r="B58" s="37" t="s">
        <v>14</v>
      </c>
      <c r="C58" s="43">
        <f>SUM(C54:C56)</f>
        <v>1100</v>
      </c>
      <c r="D58" s="43">
        <f>SUM(D54:D57)</f>
        <v>800</v>
      </c>
      <c r="E58" s="43"/>
      <c r="F58" s="73">
        <f>F54</f>
        <v>0</v>
      </c>
      <c r="G58" s="43">
        <f>SUM(G54:G57)</f>
        <v>1900</v>
      </c>
      <c r="H58" s="44"/>
    </row>
    <row r="59" spans="1:8" s="45" customFormat="1" ht="16.5" customHeight="1" x14ac:dyDescent="0.25">
      <c r="A59" s="106" t="s">
        <v>45</v>
      </c>
      <c r="B59" s="107"/>
      <c r="C59" s="107"/>
      <c r="D59" s="107"/>
      <c r="E59" s="107"/>
      <c r="F59" s="107"/>
      <c r="G59" s="108"/>
      <c r="H59" s="30"/>
    </row>
    <row r="60" spans="1:8" ht="34.5" customHeight="1" x14ac:dyDescent="0.25">
      <c r="A60" s="15" t="s">
        <v>22</v>
      </c>
      <c r="B60" s="74" t="s">
        <v>53</v>
      </c>
      <c r="C60" s="5"/>
      <c r="D60" s="27"/>
      <c r="E60" s="27"/>
      <c r="F60" s="27"/>
      <c r="G60" s="16"/>
      <c r="H60" s="46"/>
    </row>
    <row r="61" spans="1:8" ht="34.5" customHeight="1" x14ac:dyDescent="0.25">
      <c r="A61" s="15" t="s">
        <v>23</v>
      </c>
      <c r="B61" s="59" t="s">
        <v>54</v>
      </c>
      <c r="C61" s="8">
        <v>33732.35</v>
      </c>
      <c r="D61" s="27">
        <v>57801.09</v>
      </c>
      <c r="E61" s="27"/>
      <c r="F61" s="27"/>
      <c r="G61" s="59">
        <v>91533.4</v>
      </c>
      <c r="H61" s="46"/>
    </row>
    <row r="62" spans="1:8" ht="53.25" customHeight="1" x14ac:dyDescent="0.25">
      <c r="A62" s="15" t="s">
        <v>71</v>
      </c>
      <c r="B62" s="2" t="s">
        <v>72</v>
      </c>
      <c r="C62" s="75">
        <v>5576.25</v>
      </c>
      <c r="D62" s="27">
        <v>4965.4650000000001</v>
      </c>
      <c r="E62" s="27"/>
      <c r="F62" s="27"/>
      <c r="G62" s="27">
        <f>SUM(C62:F62)</f>
        <v>10541.715</v>
      </c>
      <c r="H62" s="81" t="s">
        <v>99</v>
      </c>
    </row>
    <row r="63" spans="1:8" s="21" customFormat="1" x14ac:dyDescent="0.25">
      <c r="A63" s="18"/>
      <c r="B63" s="23" t="s">
        <v>14</v>
      </c>
      <c r="C63" s="7">
        <f>SUM(C60:C62)</f>
        <v>39308.6</v>
      </c>
      <c r="D63" s="7">
        <f>SUM(D60:D62)</f>
        <v>62766.554999999993</v>
      </c>
      <c r="E63" s="7">
        <f>SUM(E60:E62)</f>
        <v>0</v>
      </c>
      <c r="F63" s="7">
        <f>SUM(F60:F62)</f>
        <v>0</v>
      </c>
      <c r="G63" s="7">
        <f>SUM(G60:G62)</f>
        <v>102075.11499999999</v>
      </c>
      <c r="H63" s="24"/>
    </row>
    <row r="64" spans="1:8" ht="16.5" x14ac:dyDescent="0.25">
      <c r="A64" s="103" t="s">
        <v>24</v>
      </c>
      <c r="B64" s="104"/>
      <c r="C64" s="104"/>
      <c r="D64" s="104"/>
      <c r="E64" s="104"/>
      <c r="F64" s="104"/>
      <c r="G64" s="104"/>
      <c r="H64" s="105"/>
    </row>
    <row r="65" spans="1:8" s="3" customFormat="1" x14ac:dyDescent="0.25">
      <c r="A65" s="15" t="s">
        <v>40</v>
      </c>
      <c r="B65" s="27" t="s">
        <v>25</v>
      </c>
      <c r="C65" s="27"/>
      <c r="D65" s="27"/>
      <c r="E65" s="27"/>
      <c r="F65" s="27"/>
      <c r="G65" s="27">
        <v>0</v>
      </c>
      <c r="H65" s="11"/>
    </row>
    <row r="66" spans="1:8" s="3" customFormat="1" x14ac:dyDescent="0.25">
      <c r="A66" s="15" t="s">
        <v>41</v>
      </c>
      <c r="B66" s="16" t="s">
        <v>26</v>
      </c>
      <c r="C66" s="27"/>
      <c r="D66" s="16"/>
      <c r="E66" s="16"/>
      <c r="F66" s="16"/>
      <c r="G66" s="27">
        <v>0</v>
      </c>
      <c r="H66" s="11"/>
    </row>
    <row r="67" spans="1:8" s="47" customFormat="1" x14ac:dyDescent="0.25">
      <c r="A67" s="18"/>
      <c r="B67" s="19" t="s">
        <v>14</v>
      </c>
      <c r="C67" s="7">
        <f>C65+C66</f>
        <v>0</v>
      </c>
      <c r="D67" s="7">
        <f>D65+D66</f>
        <v>0</v>
      </c>
      <c r="E67" s="7">
        <f>E65+E66</f>
        <v>0</v>
      </c>
      <c r="F67" s="7">
        <f>F65+F66</f>
        <v>0</v>
      </c>
      <c r="G67" s="7">
        <v>0</v>
      </c>
      <c r="H67" s="14"/>
    </row>
    <row r="68" spans="1:8" s="47" customFormat="1" ht="16.5" x14ac:dyDescent="0.25">
      <c r="A68" s="110" t="s">
        <v>27</v>
      </c>
      <c r="B68" s="111"/>
      <c r="C68" s="111"/>
      <c r="D68" s="111"/>
      <c r="E68" s="111"/>
      <c r="F68" s="111"/>
      <c r="G68" s="111"/>
      <c r="H68" s="112"/>
    </row>
    <row r="69" spans="1:8" s="45" customFormat="1" ht="16.5" customHeight="1" x14ac:dyDescent="0.25">
      <c r="A69" s="113" t="s">
        <v>28</v>
      </c>
      <c r="B69" s="114"/>
      <c r="C69" s="114"/>
      <c r="D69" s="114"/>
      <c r="E69" s="114"/>
      <c r="F69" s="114"/>
      <c r="G69" s="114"/>
      <c r="H69" s="115"/>
    </row>
    <row r="70" spans="1:8" s="48" customFormat="1" ht="52.5" customHeight="1" x14ac:dyDescent="0.25">
      <c r="A70" s="26"/>
      <c r="B70" s="59"/>
      <c r="C70" s="59"/>
      <c r="D70" s="59"/>
      <c r="E70" s="59"/>
      <c r="F70" s="59"/>
      <c r="G70" s="59"/>
      <c r="H70" s="59"/>
    </row>
    <row r="71" spans="1:8" s="49" customFormat="1" ht="19.5" customHeight="1" x14ac:dyDescent="0.25">
      <c r="A71" s="31"/>
      <c r="B71" s="19" t="s">
        <v>14</v>
      </c>
      <c r="C71" s="19">
        <f>C70</f>
        <v>0</v>
      </c>
      <c r="D71" s="19">
        <f>D70</f>
        <v>0</v>
      </c>
      <c r="E71" s="19">
        <f>E70</f>
        <v>0</v>
      </c>
      <c r="F71" s="19">
        <f>F70</f>
        <v>0</v>
      </c>
      <c r="G71" s="19">
        <f>SUM(C71:F71)</f>
        <v>0</v>
      </c>
      <c r="H71" s="19"/>
    </row>
    <row r="72" spans="1:8" s="45" customFormat="1" ht="16.5" customHeight="1" x14ac:dyDescent="0.25">
      <c r="A72" s="113" t="s">
        <v>29</v>
      </c>
      <c r="B72" s="114"/>
      <c r="C72" s="114"/>
      <c r="D72" s="114"/>
      <c r="E72" s="114"/>
      <c r="F72" s="114"/>
      <c r="G72" s="114"/>
      <c r="H72" s="115"/>
    </row>
    <row r="73" spans="1:8" s="48" customFormat="1" ht="35.25" customHeight="1" x14ac:dyDescent="0.25">
      <c r="A73" s="58"/>
      <c r="B73" s="59" t="s">
        <v>96</v>
      </c>
      <c r="C73" s="27"/>
      <c r="D73" s="59">
        <v>88670</v>
      </c>
      <c r="E73" s="59"/>
      <c r="F73" s="59"/>
      <c r="G73" s="59">
        <v>88670</v>
      </c>
      <c r="H73" s="59"/>
    </row>
    <row r="74" spans="1:8" s="49" customFormat="1" ht="16.5" customHeight="1" x14ac:dyDescent="0.25">
      <c r="A74" s="31"/>
      <c r="B74" s="19" t="s">
        <v>14</v>
      </c>
      <c r="C74" s="19">
        <f>SUM(C73)</f>
        <v>0</v>
      </c>
      <c r="D74" s="19">
        <f>SUM(D73:D73)</f>
        <v>88670</v>
      </c>
      <c r="E74" s="19">
        <f>SUM(E73:E73)</f>
        <v>0</v>
      </c>
      <c r="F74" s="19">
        <f>SUM(F73:F73)</f>
        <v>0</v>
      </c>
      <c r="G74" s="19">
        <f>SUM(G73:G73)</f>
        <v>88670</v>
      </c>
      <c r="H74" s="19"/>
    </row>
    <row r="75" spans="1:8" s="45" customFormat="1" ht="16.5" customHeight="1" x14ac:dyDescent="0.25">
      <c r="A75" s="113" t="s">
        <v>30</v>
      </c>
      <c r="B75" s="114"/>
      <c r="C75" s="114"/>
      <c r="D75" s="114"/>
      <c r="E75" s="114"/>
      <c r="F75" s="114"/>
      <c r="G75" s="114"/>
      <c r="H75" s="115"/>
    </row>
    <row r="76" spans="1:8" s="48" customFormat="1" ht="41.25" customHeight="1" x14ac:dyDescent="0.25">
      <c r="A76" s="26"/>
      <c r="B76" s="16" t="s">
        <v>97</v>
      </c>
      <c r="C76" s="16">
        <v>2265</v>
      </c>
      <c r="D76" s="16">
        <v>0</v>
      </c>
      <c r="E76" s="16"/>
      <c r="F76" s="16"/>
      <c r="G76" s="16">
        <f>SUM(C76:F76)</f>
        <v>2265</v>
      </c>
      <c r="H76" s="16" t="s">
        <v>69</v>
      </c>
    </row>
    <row r="77" spans="1:8" s="49" customFormat="1" ht="16.5" customHeight="1" x14ac:dyDescent="0.25">
      <c r="A77" s="31"/>
      <c r="B77" s="19" t="s">
        <v>14</v>
      </c>
      <c r="C77" s="19">
        <f>SUM(C76:C76)</f>
        <v>2265</v>
      </c>
      <c r="D77" s="19"/>
      <c r="E77" s="19"/>
      <c r="F77" s="19">
        <f>SUM(F76:F76)</f>
        <v>0</v>
      </c>
      <c r="G77" s="19">
        <f>SUM(G76:G76)</f>
        <v>2265</v>
      </c>
      <c r="H77" s="19"/>
    </row>
    <row r="78" spans="1:8" s="45" customFormat="1" ht="16.5" customHeight="1" x14ac:dyDescent="0.25">
      <c r="A78" s="113" t="s">
        <v>31</v>
      </c>
      <c r="B78" s="114"/>
      <c r="C78" s="114"/>
      <c r="D78" s="114"/>
      <c r="E78" s="114"/>
      <c r="F78" s="114"/>
      <c r="G78" s="114"/>
      <c r="H78" s="115"/>
    </row>
    <row r="79" spans="1:8" s="49" customFormat="1" ht="15.75" customHeight="1" x14ac:dyDescent="0.25">
      <c r="A79" s="26"/>
      <c r="B79" s="16"/>
      <c r="C79" s="16"/>
      <c r="D79" s="16"/>
      <c r="E79" s="16"/>
      <c r="F79" s="16"/>
      <c r="G79" s="16"/>
      <c r="H79" s="19"/>
    </row>
    <row r="80" spans="1:8" s="21" customFormat="1" x14ac:dyDescent="0.25">
      <c r="A80" s="24"/>
      <c r="B80" s="24"/>
      <c r="C80" s="17"/>
      <c r="D80" s="17"/>
      <c r="E80" s="17"/>
      <c r="F80" s="17"/>
      <c r="G80" s="27">
        <f>SUM(G79)</f>
        <v>0</v>
      </c>
      <c r="H80" s="24"/>
    </row>
    <row r="81" spans="1:8" ht="15.75" customHeight="1" x14ac:dyDescent="0.25">
      <c r="A81" s="116" t="s">
        <v>50</v>
      </c>
      <c r="B81" s="117"/>
      <c r="C81" s="117"/>
      <c r="D81" s="117"/>
      <c r="E81" s="117"/>
      <c r="F81" s="117"/>
      <c r="G81" s="117"/>
      <c r="H81" s="117"/>
    </row>
    <row r="82" spans="1:8" x14ac:dyDescent="0.25">
      <c r="A82" s="12"/>
      <c r="B82" s="46"/>
      <c r="C82" s="46"/>
      <c r="D82" s="46"/>
      <c r="E82" s="46"/>
      <c r="F82" s="46"/>
      <c r="G82" s="11"/>
      <c r="H82" s="46"/>
    </row>
    <row r="83" spans="1:8" x14ac:dyDescent="0.25">
      <c r="A83" s="12"/>
      <c r="B83" s="46"/>
      <c r="C83" s="46"/>
      <c r="D83" s="46"/>
      <c r="E83" s="46"/>
      <c r="F83" s="46"/>
      <c r="G83" s="11"/>
      <c r="H83" s="46"/>
    </row>
    <row r="84" spans="1:8" x14ac:dyDescent="0.25">
      <c r="A84" s="12"/>
      <c r="B84" s="13" t="s">
        <v>14</v>
      </c>
      <c r="C84" s="46"/>
      <c r="D84" s="46"/>
      <c r="E84" s="46"/>
      <c r="F84" s="46"/>
      <c r="G84" s="14">
        <f>SUM(G82:G83)</f>
        <v>0</v>
      </c>
      <c r="H84" s="8"/>
    </row>
    <row r="98" spans="1:2" x14ac:dyDescent="0.25">
      <c r="A98" s="109"/>
      <c r="B98" s="109"/>
    </row>
  </sheetData>
  <sheetProtection selectLockedCells="1" selectUnlockedCells="1"/>
  <mergeCells count="22">
    <mergeCell ref="A59:G59"/>
    <mergeCell ref="A98:B98"/>
    <mergeCell ref="A64:H64"/>
    <mergeCell ref="A68:H68"/>
    <mergeCell ref="A69:H69"/>
    <mergeCell ref="A72:H72"/>
    <mergeCell ref="A75:H75"/>
    <mergeCell ref="A78:H78"/>
    <mergeCell ref="A81:H81"/>
    <mergeCell ref="A2:H2"/>
    <mergeCell ref="A4:G4"/>
    <mergeCell ref="A7:H7"/>
    <mergeCell ref="A9:H9"/>
    <mergeCell ref="A10:H10"/>
    <mergeCell ref="A13:H13"/>
    <mergeCell ref="A53:H53"/>
    <mergeCell ref="A16:H16"/>
    <mergeCell ref="A20:H20"/>
    <mergeCell ref="A24:H24"/>
    <mergeCell ref="A27:H27"/>
    <mergeCell ref="A32:H32"/>
    <mergeCell ref="A38:H38"/>
  </mergeCells>
  <pageMargins left="0.78749999999999998" right="0.39374999999999999" top="0.78749999999999998" bottom="0.78749999999999998" header="0.51180555555555551" footer="0.51180555555555551"/>
  <pageSetup paperSize="9" scale="83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Расшифровка Инвестиции 2015</vt:lpstr>
      <vt:lpstr>'Расшифровка Инвестиции 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Чиркова</dc:creator>
  <cp:lastModifiedBy>ФПМП</cp:lastModifiedBy>
  <cp:lastPrinted>2015-08-04T00:05:00Z</cp:lastPrinted>
  <dcterms:created xsi:type="dcterms:W3CDTF">2013-07-25T09:14:34Z</dcterms:created>
  <dcterms:modified xsi:type="dcterms:W3CDTF">2015-08-05T23:30:16Z</dcterms:modified>
</cp:coreProperties>
</file>